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риложение №2.3.4" sheetId="1" r:id="rId1"/>
  </sheets>
  <definedNames>
    <definedName name="_xlnm.Print_Area" localSheetId="0">'Приложение №2.3.4'!$A$1:$Y$34</definedName>
  </definedNames>
  <calcPr calcId="145621"/>
</workbook>
</file>

<file path=xl/sharedStrings.xml><?xml version="1.0" encoding="utf-8"?>
<sst xmlns="http://schemas.openxmlformats.org/spreadsheetml/2006/main" count="62" uniqueCount="46">
  <si>
    <t>№пп</t>
  </si>
  <si>
    <t xml:space="preserve">Наименование медицинских организаций               </t>
  </si>
  <si>
    <t>с профилактической и иными целями</t>
  </si>
  <si>
    <t>в связи с заболеванием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</si>
  <si>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</si>
  <si>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</si>
  <si>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</si>
  <si>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</si>
  <si>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</si>
  <si>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</si>
  <si>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</si>
  <si>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</si>
  <si>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</si>
  <si>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</si>
  <si>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</si>
  <si>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</si>
  <si>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</si>
  <si>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</si>
  <si>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</si>
  <si>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</si>
  <si>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</si>
  <si>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</si>
  <si>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</si>
  <si>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</si>
  <si>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</si>
  <si>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</si>
  <si>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</si>
  <si>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</si>
  <si>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</si>
  <si>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</si>
  <si>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Расчет коэфициента к размеру стимулирующих выплат</t>
  </si>
  <si>
    <t>Коэфициент к размеру стимулирующих выплат</t>
  </si>
  <si>
    <t>Распределенные решением Комиссии объемы медицинской помощи,представляемой в амбулаторных условиях на 2021 год (Протокол №1 от 17.01.2022)</t>
  </si>
  <si>
    <t>Распределенные решением Комиссии объемы медицинской помощи,представляемой в амбулаторных условиях на 2022 год  (Протокол №13 от 12.09.2022)</t>
  </si>
  <si>
    <t>В случае если 
 гр 19 &lt; 90% и
 гр 20 &lt; 90%, то 
коэфициент к размеру стимулирующих выплат расчитывается по формуле гр 22= (гр19+гр20)//2/100</t>
  </si>
  <si>
    <t>В случае если 
 гр19 ≥ 90% и
 гр20 ≥ 90%, то 
коэфициент к размеру стимулирующих выплат равен 1</t>
  </si>
  <si>
    <t>Фактические показатели 
за  декабрь 2021  года</t>
  </si>
  <si>
    <t>Распределенные решением Комиссии объемы медицинской помощи,представляемой в амбулаторных условиях  в расчете на  1 месяц 2021 года</t>
  </si>
  <si>
    <t>ИТОГО</t>
  </si>
  <si>
    <t>Фактические показатели 
за 11 месяцев 2022 года 
 (январь -ноябрь 2022)</t>
  </si>
  <si>
    <t xml:space="preserve">Фактические показатели  за год (декабрь 2021- ноябрь 2022) </t>
  </si>
  <si>
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 за год (декабрь 2021- ноябрь 2022) </t>
  </si>
  <si>
    <t>Распределенные решением Комиссии объемы медицинской помощи,представляемой в амбулаторных условиях  в расчете на  11 месяцев 2022 года</t>
  </si>
  <si>
    <t xml:space="preserve">Распределенные решением Комиссии объемы медицинской помощи,представляемой в амбулаторных условиях     в расчете на год (декабрь 2021- ноябрь 2022) </t>
  </si>
  <si>
    <t>Уровень исполнения распределенных решением Комиссии объемов медицинской помощи, представляемой в амбулаторных условиях,  в расчете наза год (декабрь 2021- ноябрь 2022) ,в %</t>
  </si>
  <si>
    <t>Приложение №2.3.4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</si>
</sst>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164" formatCode="_-* #,##0.00\ _₽_-;\-* #,##0.00\ _₽_-;_-* &quot;-&quot;??\ _₽_-;_-@_-"/>
    <numFmt numFmtId="165" formatCode="_-* #,##0\ _₽_-;\-* #,##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164" fontId="6" fillId="0" borderId="0" applyFont="0" applyFill="0" applyBorder="0" applyAlignment="0" applyProtection="0"/>
  </cellStyleXfs>
  <cellXfs count="39">
    <xf numFmtId="0" fontId="0" fillId="0" borderId="0" xfId="0"/>
    <xf numFmtId="0" fontId="2" fillId="2" borderId="0" xfId="1" applyFont="1" applyFill="1"/>
    <xf numFmtId="0" fontId="2" fillId="2" borderId="2" xfId="2" applyFont="1" applyFill="1" applyBorder="1" applyAlignment="1">
      <alignment horizontal="center"/>
    </xf>
    <xf numFmtId="0" fontId="2" fillId="2" borderId="2" xfId="1" applyFont="1" applyFill="1" applyBorder="1" applyAlignment="1">
      <alignment vertical="center" wrapText="1"/>
    </xf>
    <xf numFmtId="0" fontId="2" fillId="2" borderId="2" xfId="1" applyFont="1" applyFill="1" applyBorder="1"/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/>
    </xf>
    <xf numFmtId="2" fontId="2" fillId="2" borderId="2" xfId="1" applyNumberFormat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41" fontId="0" fillId="0" borderId="0" xfId="0" applyNumberFormat="1"/>
    <xf numFmtId="165" fontId="2" fillId="3" borderId="2" xfId="3" applyNumberFormat="1" applyFont="1" applyFill="1" applyBorder="1" applyAlignment="1">
      <alignment vertical="center" wrapText="1"/>
    </xf>
    <xf numFmtId="165" fontId="2" fillId="2" borderId="2" xfId="3" applyNumberFormat="1" applyFont="1" applyFill="1" applyBorder="1" applyAlignment="1">
      <alignment vertical="center" wrapText="1"/>
    </xf>
    <xf numFmtId="165" fontId="2" fillId="3" borderId="2" xfId="3" applyNumberFormat="1" applyFont="1" applyFill="1" applyBorder="1"/>
    <xf numFmtId="165" fontId="2" fillId="2" borderId="2" xfId="3" applyNumberFormat="1" applyFont="1" applyFill="1" applyBorder="1"/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165" fontId="7" fillId="2" borderId="2" xfId="3" applyNumberFormat="1" applyFont="1" applyFill="1" applyBorder="1" applyAlignment="1">
      <alignment vertical="center" wrapText="1"/>
    </xf>
    <xf numFmtId="165" fontId="7" fillId="2" borderId="2" xfId="3" applyNumberFormat="1" applyFont="1" applyFill="1" applyBorder="1"/>
    <xf numFmtId="0" fontId="7" fillId="3" borderId="2" xfId="1" applyFont="1" applyFill="1" applyBorder="1" applyAlignment="1">
      <alignment horizontal="center" vertical="center" wrapText="1"/>
    </xf>
    <xf numFmtId="165" fontId="7" fillId="3" borderId="2" xfId="3" applyNumberFormat="1" applyFont="1" applyFill="1" applyBorder="1" applyAlignment="1">
      <alignment vertical="center" wrapText="1"/>
    </xf>
    <xf numFmtId="0" fontId="8" fillId="0" borderId="0" xfId="0" applyFont="1"/>
    <xf numFmtId="2" fontId="7" fillId="3" borderId="2" xfId="1" applyNumberFormat="1" applyFont="1" applyFill="1" applyBorder="1" applyAlignment="1">
      <alignment horizontal="center" vertical="center" wrapText="1"/>
    </xf>
    <xf numFmtId="165" fontId="3" fillId="3" borderId="2" xfId="3" applyNumberFormat="1" applyFont="1" applyFill="1" applyBorder="1" applyAlignment="1">
      <alignment vertical="center" wrapText="1"/>
    </xf>
    <xf numFmtId="2" fontId="7" fillId="3" borderId="2" xfId="1" applyNumberFormat="1" applyFont="1" applyFill="1" applyBorder="1" applyAlignment="1">
      <alignment horizontal="center"/>
    </xf>
    <xf numFmtId="0" fontId="9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7"/>
  <sheetViews>
    <sheetView tabSelected="1" view="pageBreakPreview" zoomScale="60" zoomScaleNormal="60" workbookViewId="0">
      <selection activeCell="I38" sqref="I38"/>
    </sheetView>
  </sheetViews>
  <sheetFormatPr defaultRowHeight="15" x14ac:dyDescent="0.25"/>
  <cols>
    <col min="1" max="1" width="5.85546875" bestFit="1" customWidth="1"/>
    <col min="2" max="2" width="43.140625" bestFit="1" customWidth="1"/>
    <col min="3" max="3" width="16.7109375" customWidth="1"/>
    <col min="4" max="4" width="18.140625" customWidth="1"/>
    <col min="5" max="8" width="16.7109375" customWidth="1"/>
    <col min="9" max="9" width="19.140625" customWidth="1"/>
    <col min="10" max="10" width="19.28515625" customWidth="1"/>
    <col min="11" max="11" width="21.28515625" style="26" customWidth="1"/>
    <col min="12" max="12" width="18.42578125" style="26" customWidth="1"/>
    <col min="13" max="14" width="16.7109375" customWidth="1"/>
    <col min="15" max="15" width="20.85546875" style="26" customWidth="1"/>
    <col min="16" max="16" width="18" style="26" customWidth="1"/>
    <col min="17" max="17" width="20.5703125" style="26" customWidth="1"/>
    <col min="18" max="18" width="16.7109375" style="26" customWidth="1"/>
    <col min="19" max="19" width="22" style="26" customWidth="1"/>
    <col min="20" max="20" width="21.28515625" style="26" customWidth="1"/>
    <col min="21" max="21" width="20.140625" customWidth="1"/>
    <col min="22" max="22" width="20" customWidth="1"/>
    <col min="23" max="24" width="20" hidden="1" customWidth="1"/>
    <col min="25" max="25" width="16" customWidth="1"/>
  </cols>
  <sheetData>
    <row r="2" spans="1:25" ht="15.75" x14ac:dyDescent="0.25">
      <c r="U2" s="30" t="s">
        <v>45</v>
      </c>
    </row>
    <row r="3" spans="1:25" ht="54" customHeight="1" x14ac:dyDescent="0.25">
      <c r="A3" s="1"/>
      <c r="B3" s="32" t="s">
        <v>41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10"/>
      <c r="X3" s="10"/>
    </row>
    <row r="4" spans="1:25" ht="107.25" customHeight="1" x14ac:dyDescent="0.25">
      <c r="A4" s="34" t="s">
        <v>0</v>
      </c>
      <c r="B4" s="35" t="s">
        <v>1</v>
      </c>
      <c r="C4" s="33" t="s">
        <v>32</v>
      </c>
      <c r="D4" s="33"/>
      <c r="E4" s="36" t="s">
        <v>37</v>
      </c>
      <c r="F4" s="36"/>
      <c r="G4" s="37" t="s">
        <v>36</v>
      </c>
      <c r="H4" s="38"/>
      <c r="I4" s="33" t="s">
        <v>33</v>
      </c>
      <c r="J4" s="33"/>
      <c r="K4" s="36" t="s">
        <v>42</v>
      </c>
      <c r="L4" s="36"/>
      <c r="M4" s="36" t="s">
        <v>39</v>
      </c>
      <c r="N4" s="36"/>
      <c r="O4" s="33" t="s">
        <v>43</v>
      </c>
      <c r="P4" s="33"/>
      <c r="Q4" s="36" t="s">
        <v>40</v>
      </c>
      <c r="R4" s="36"/>
      <c r="S4" s="33" t="s">
        <v>44</v>
      </c>
      <c r="T4" s="33"/>
      <c r="U4" s="31" t="s">
        <v>30</v>
      </c>
      <c r="V4" s="31"/>
      <c r="W4" s="8"/>
      <c r="X4" s="8"/>
      <c r="Y4" s="31" t="s">
        <v>31</v>
      </c>
    </row>
    <row r="5" spans="1:25" ht="174.75" customHeight="1" x14ac:dyDescent="0.25">
      <c r="A5" s="34"/>
      <c r="B5" s="35"/>
      <c r="C5" s="24" t="s">
        <v>2</v>
      </c>
      <c r="D5" s="24" t="s">
        <v>3</v>
      </c>
      <c r="E5" s="20" t="s">
        <v>2</v>
      </c>
      <c r="F5" s="20" t="s">
        <v>3</v>
      </c>
      <c r="G5" s="20" t="s">
        <v>2</v>
      </c>
      <c r="H5" s="20" t="s">
        <v>3</v>
      </c>
      <c r="I5" s="24" t="s">
        <v>2</v>
      </c>
      <c r="J5" s="24" t="s">
        <v>3</v>
      </c>
      <c r="K5" s="20" t="s">
        <v>2</v>
      </c>
      <c r="L5" s="20" t="s">
        <v>3</v>
      </c>
      <c r="M5" s="20" t="s">
        <v>2</v>
      </c>
      <c r="N5" s="20" t="s">
        <v>3</v>
      </c>
      <c r="O5" s="24" t="s">
        <v>2</v>
      </c>
      <c r="P5" s="24" t="s">
        <v>3</v>
      </c>
      <c r="Q5" s="20" t="s">
        <v>2</v>
      </c>
      <c r="R5" s="20" t="s">
        <v>3</v>
      </c>
      <c r="S5" s="24" t="s">
        <v>2</v>
      </c>
      <c r="T5" s="24" t="s">
        <v>3</v>
      </c>
      <c r="U5" s="6" t="s">
        <v>35</v>
      </c>
      <c r="V5" s="6" t="s">
        <v>34</v>
      </c>
      <c r="W5" s="9"/>
      <c r="X5" s="9"/>
      <c r="Y5" s="31"/>
    </row>
    <row r="6" spans="1:25" ht="15.75" x14ac:dyDescent="0.25">
      <c r="A6" s="5">
        <v>1</v>
      </c>
      <c r="B6" s="6">
        <v>2</v>
      </c>
      <c r="C6" s="13">
        <v>3</v>
      </c>
      <c r="D6" s="14">
        <v>4</v>
      </c>
      <c r="E6" s="13">
        <v>5</v>
      </c>
      <c r="F6" s="14">
        <v>6</v>
      </c>
      <c r="G6" s="21">
        <v>7</v>
      </c>
      <c r="H6" s="20">
        <v>8</v>
      </c>
      <c r="I6" s="13">
        <v>9</v>
      </c>
      <c r="J6" s="14">
        <v>10</v>
      </c>
      <c r="K6" s="21">
        <v>11</v>
      </c>
      <c r="L6" s="20">
        <v>12</v>
      </c>
      <c r="M6" s="13">
        <v>13</v>
      </c>
      <c r="N6" s="14">
        <v>14</v>
      </c>
      <c r="O6" s="21">
        <v>15</v>
      </c>
      <c r="P6" s="20">
        <v>16</v>
      </c>
      <c r="Q6" s="21">
        <v>17</v>
      </c>
      <c r="R6" s="20">
        <v>18</v>
      </c>
      <c r="S6" s="21">
        <v>19</v>
      </c>
      <c r="T6" s="20">
        <v>20</v>
      </c>
      <c r="U6" s="13">
        <v>21</v>
      </c>
      <c r="V6" s="14">
        <v>22</v>
      </c>
      <c r="W6" s="13">
        <v>23</v>
      </c>
      <c r="X6" s="14">
        <v>24</v>
      </c>
      <c r="Y6" s="13">
        <v>25</v>
      </c>
    </row>
    <row r="7" spans="1:25" ht="15.75" x14ac:dyDescent="0.25">
      <c r="A7" s="2">
        <v>1</v>
      </c>
      <c r="B7" s="3" t="s">
        <v>4</v>
      </c>
      <c r="C7" s="16">
        <v>824792</v>
      </c>
      <c r="D7" s="16">
        <v>428369</v>
      </c>
      <c r="E7" s="17">
        <v>68733</v>
      </c>
      <c r="F7" s="17">
        <v>35697</v>
      </c>
      <c r="G7" s="22">
        <v>62206</v>
      </c>
      <c r="H7" s="22">
        <v>37938</v>
      </c>
      <c r="I7" s="16">
        <v>630214</v>
      </c>
      <c r="J7" s="16">
        <v>381404</v>
      </c>
      <c r="K7" s="22">
        <v>577696</v>
      </c>
      <c r="L7" s="22">
        <v>349620</v>
      </c>
      <c r="M7" s="17">
        <v>630060</v>
      </c>
      <c r="N7" s="17">
        <v>342857</v>
      </c>
      <c r="O7" s="25">
        <v>646429</v>
      </c>
      <c r="P7" s="25">
        <v>385317</v>
      </c>
      <c r="Q7" s="22">
        <v>692266</v>
      </c>
      <c r="R7" s="22">
        <v>380795</v>
      </c>
      <c r="S7" s="27">
        <v>107.09080192875011</v>
      </c>
      <c r="T7" s="27">
        <v>98.82642084309802</v>
      </c>
      <c r="U7" s="6">
        <v>1</v>
      </c>
      <c r="V7" s="7">
        <v>0</v>
      </c>
      <c r="W7" s="7">
        <v>1</v>
      </c>
      <c r="X7" s="7">
        <v>0</v>
      </c>
      <c r="Y7" s="7">
        <v>1</v>
      </c>
    </row>
    <row r="8" spans="1:25" ht="15.75" x14ac:dyDescent="0.25">
      <c r="A8" s="2">
        <v>2</v>
      </c>
      <c r="B8" s="3" t="s">
        <v>5</v>
      </c>
      <c r="C8" s="16">
        <v>447819</v>
      </c>
      <c r="D8" s="16">
        <v>151127</v>
      </c>
      <c r="E8" s="17">
        <v>37318</v>
      </c>
      <c r="F8" s="17">
        <v>12594</v>
      </c>
      <c r="G8" s="22">
        <v>42244</v>
      </c>
      <c r="H8" s="22">
        <v>17124</v>
      </c>
      <c r="I8" s="16">
        <v>442990</v>
      </c>
      <c r="J8" s="16">
        <v>148520</v>
      </c>
      <c r="K8" s="22">
        <v>406074</v>
      </c>
      <c r="L8" s="22">
        <v>136143</v>
      </c>
      <c r="M8" s="17">
        <v>442990</v>
      </c>
      <c r="N8" s="17">
        <v>132374</v>
      </c>
      <c r="O8" s="25">
        <v>443392</v>
      </c>
      <c r="P8" s="25">
        <v>148737</v>
      </c>
      <c r="Q8" s="22">
        <v>485234</v>
      </c>
      <c r="R8" s="22">
        <v>149498</v>
      </c>
      <c r="S8" s="27">
        <v>109.43679633371826</v>
      </c>
      <c r="T8" s="27">
        <v>100.51164135353005</v>
      </c>
      <c r="U8" s="6">
        <v>1</v>
      </c>
      <c r="V8" s="7">
        <v>0</v>
      </c>
      <c r="W8">
        <v>1</v>
      </c>
      <c r="X8" s="7">
        <v>0</v>
      </c>
      <c r="Y8" s="7">
        <v>1</v>
      </c>
    </row>
    <row r="9" spans="1:25" ht="31.5" x14ac:dyDescent="0.25">
      <c r="A9" s="2">
        <v>3</v>
      </c>
      <c r="B9" s="3" t="s">
        <v>6</v>
      </c>
      <c r="C9" s="16">
        <v>128415</v>
      </c>
      <c r="D9" s="16">
        <v>62462</v>
      </c>
      <c r="E9" s="17">
        <v>10701</v>
      </c>
      <c r="F9" s="17">
        <v>5205</v>
      </c>
      <c r="G9" s="22">
        <v>12598</v>
      </c>
      <c r="H9" s="22">
        <v>4732</v>
      </c>
      <c r="I9" s="16">
        <v>112653</v>
      </c>
      <c r="J9" s="16">
        <v>34939</v>
      </c>
      <c r="K9" s="22">
        <v>103265</v>
      </c>
      <c r="L9" s="22">
        <v>32027</v>
      </c>
      <c r="M9" s="17">
        <v>110828</v>
      </c>
      <c r="N9" s="17">
        <v>33535</v>
      </c>
      <c r="O9" s="25">
        <v>113966</v>
      </c>
      <c r="P9" s="25">
        <v>37232</v>
      </c>
      <c r="Q9" s="22">
        <v>123426</v>
      </c>
      <c r="R9" s="22">
        <v>38267</v>
      </c>
      <c r="S9" s="27">
        <v>108.30072126774652</v>
      </c>
      <c r="T9" s="27">
        <v>102.77986678126342</v>
      </c>
      <c r="U9" s="6">
        <v>1</v>
      </c>
      <c r="V9" s="7">
        <v>0</v>
      </c>
      <c r="W9" s="7">
        <v>1</v>
      </c>
      <c r="X9" s="7">
        <v>0</v>
      </c>
      <c r="Y9" s="7">
        <v>1</v>
      </c>
    </row>
    <row r="10" spans="1:25" ht="31.5" x14ac:dyDescent="0.25">
      <c r="A10" s="2">
        <v>4</v>
      </c>
      <c r="B10" s="3" t="s">
        <v>7</v>
      </c>
      <c r="C10" s="16">
        <v>188465</v>
      </c>
      <c r="D10" s="16">
        <v>96481</v>
      </c>
      <c r="E10" s="17">
        <v>15705</v>
      </c>
      <c r="F10" s="17">
        <v>8040</v>
      </c>
      <c r="G10" s="22">
        <v>19009</v>
      </c>
      <c r="H10" s="22">
        <v>5844</v>
      </c>
      <c r="I10" s="16">
        <v>214674</v>
      </c>
      <c r="J10" s="16">
        <v>103195</v>
      </c>
      <c r="K10" s="22">
        <v>196785</v>
      </c>
      <c r="L10" s="22">
        <v>94595</v>
      </c>
      <c r="M10" s="17">
        <v>211243</v>
      </c>
      <c r="N10" s="17">
        <v>52959</v>
      </c>
      <c r="O10" s="25">
        <v>212490</v>
      </c>
      <c r="P10" s="25">
        <v>102635</v>
      </c>
      <c r="Q10" s="22">
        <v>230252</v>
      </c>
      <c r="R10" s="22">
        <v>58803</v>
      </c>
      <c r="S10" s="27">
        <v>108.35898159913408</v>
      </c>
      <c r="T10" s="27">
        <v>57.29332099186437</v>
      </c>
      <c r="U10" s="6">
        <v>0</v>
      </c>
      <c r="V10" s="7">
        <v>0.82826151295499228</v>
      </c>
      <c r="W10" s="7">
        <v>0</v>
      </c>
      <c r="X10" s="7">
        <v>0.82826151295499228</v>
      </c>
      <c r="Y10" s="7">
        <v>0.82826151295499228</v>
      </c>
    </row>
    <row r="11" spans="1:25" ht="15.75" x14ac:dyDescent="0.25">
      <c r="A11" s="2">
        <v>5</v>
      </c>
      <c r="B11" s="3" t="s">
        <v>8</v>
      </c>
      <c r="C11" s="16">
        <v>47870</v>
      </c>
      <c r="D11" s="16">
        <v>27594</v>
      </c>
      <c r="E11" s="17">
        <v>3989</v>
      </c>
      <c r="F11" s="17">
        <v>2300</v>
      </c>
      <c r="G11" s="22">
        <v>4647</v>
      </c>
      <c r="H11" s="22">
        <v>1385</v>
      </c>
      <c r="I11" s="16">
        <v>50116</v>
      </c>
      <c r="J11" s="16">
        <v>25915</v>
      </c>
      <c r="K11" s="22">
        <v>45940</v>
      </c>
      <c r="L11" s="22">
        <v>23755</v>
      </c>
      <c r="M11" s="17">
        <v>47320</v>
      </c>
      <c r="N11" s="17">
        <v>15218</v>
      </c>
      <c r="O11" s="25">
        <v>49929</v>
      </c>
      <c r="P11" s="25">
        <v>26055</v>
      </c>
      <c r="Q11" s="22">
        <v>51967</v>
      </c>
      <c r="R11" s="22">
        <v>16603</v>
      </c>
      <c r="S11" s="27">
        <v>104.08179615053376</v>
      </c>
      <c r="T11" s="27">
        <v>63.722893878334297</v>
      </c>
      <c r="U11" s="6">
        <v>0</v>
      </c>
      <c r="V11" s="7">
        <v>0.83902345014434032</v>
      </c>
      <c r="W11" s="7">
        <v>0</v>
      </c>
      <c r="X11" s="7">
        <v>0.83902345014434032</v>
      </c>
      <c r="Y11" s="7">
        <v>0.83902345014434032</v>
      </c>
    </row>
    <row r="12" spans="1:25" ht="15.75" x14ac:dyDescent="0.25">
      <c r="A12" s="2">
        <v>6</v>
      </c>
      <c r="B12" s="3" t="s">
        <v>9</v>
      </c>
      <c r="C12" s="16">
        <v>45484</v>
      </c>
      <c r="D12" s="16">
        <v>33335</v>
      </c>
      <c r="E12" s="17">
        <v>3790</v>
      </c>
      <c r="F12" s="17">
        <v>2778</v>
      </c>
      <c r="G12" s="22">
        <v>4023</v>
      </c>
      <c r="H12" s="22">
        <v>1874</v>
      </c>
      <c r="I12" s="16">
        <v>45315</v>
      </c>
      <c r="J12" s="16">
        <v>38843</v>
      </c>
      <c r="K12" s="22">
        <v>41539</v>
      </c>
      <c r="L12" s="22">
        <v>35606</v>
      </c>
      <c r="M12" s="17">
        <v>44260</v>
      </c>
      <c r="N12" s="17">
        <v>18116</v>
      </c>
      <c r="O12" s="25">
        <v>45329</v>
      </c>
      <c r="P12" s="25">
        <v>38384</v>
      </c>
      <c r="Q12" s="22">
        <v>48283</v>
      </c>
      <c r="R12" s="22">
        <v>19990</v>
      </c>
      <c r="S12" s="27">
        <v>106.51679939994266</v>
      </c>
      <c r="T12" s="27">
        <v>52.078991246352643</v>
      </c>
      <c r="U12" s="6">
        <v>0</v>
      </c>
      <c r="V12" s="7">
        <v>0.7929789532314766</v>
      </c>
      <c r="W12" s="7">
        <v>0</v>
      </c>
      <c r="X12" s="7">
        <v>0.7929789532314766</v>
      </c>
      <c r="Y12" s="7">
        <v>0.7929789532314766</v>
      </c>
    </row>
    <row r="13" spans="1:25" ht="15.75" x14ac:dyDescent="0.25">
      <c r="A13" s="2">
        <v>7</v>
      </c>
      <c r="B13" s="3" t="s">
        <v>10</v>
      </c>
      <c r="C13" s="16">
        <v>72242</v>
      </c>
      <c r="D13" s="16">
        <v>57645</v>
      </c>
      <c r="E13" s="17">
        <v>6020</v>
      </c>
      <c r="F13" s="17">
        <v>4804</v>
      </c>
      <c r="G13" s="22">
        <v>4176</v>
      </c>
      <c r="H13" s="22">
        <v>2710</v>
      </c>
      <c r="I13" s="16">
        <v>72379</v>
      </c>
      <c r="J13" s="16">
        <v>46276</v>
      </c>
      <c r="K13" s="22">
        <v>66347</v>
      </c>
      <c r="L13" s="22">
        <v>42420</v>
      </c>
      <c r="M13" s="17">
        <v>67169</v>
      </c>
      <c r="N13" s="17">
        <v>27897</v>
      </c>
      <c r="O13" s="25">
        <v>72367</v>
      </c>
      <c r="P13" s="25">
        <v>47224</v>
      </c>
      <c r="Q13" s="22">
        <v>71345</v>
      </c>
      <c r="R13" s="22">
        <v>30607</v>
      </c>
      <c r="S13" s="27">
        <v>98.587754086807522</v>
      </c>
      <c r="T13" s="27">
        <v>64.812383533796364</v>
      </c>
      <c r="U13" s="6">
        <v>0</v>
      </c>
      <c r="V13" s="7">
        <v>0.8170006881030194</v>
      </c>
      <c r="W13" s="7">
        <v>0</v>
      </c>
      <c r="X13" s="7">
        <v>0.8170006881030194</v>
      </c>
      <c r="Y13" s="7">
        <v>0.8170006881030194</v>
      </c>
    </row>
    <row r="14" spans="1:25" ht="15.75" x14ac:dyDescent="0.25">
      <c r="A14" s="2">
        <v>8</v>
      </c>
      <c r="B14" s="3" t="s">
        <v>11</v>
      </c>
      <c r="C14" s="16">
        <v>131336</v>
      </c>
      <c r="D14" s="16">
        <v>58528</v>
      </c>
      <c r="E14" s="17">
        <v>10945</v>
      </c>
      <c r="F14" s="17">
        <v>4877</v>
      </c>
      <c r="G14" s="22">
        <v>11699</v>
      </c>
      <c r="H14" s="22">
        <v>7516</v>
      </c>
      <c r="I14" s="16">
        <v>117831</v>
      </c>
      <c r="J14" s="16">
        <v>55026</v>
      </c>
      <c r="K14" s="22">
        <v>108012</v>
      </c>
      <c r="L14" s="22">
        <v>50441</v>
      </c>
      <c r="M14" s="17">
        <v>117831</v>
      </c>
      <c r="N14" s="17">
        <v>50584</v>
      </c>
      <c r="O14" s="25">
        <v>118957</v>
      </c>
      <c r="P14" s="25">
        <v>55318</v>
      </c>
      <c r="Q14" s="22">
        <v>129530</v>
      </c>
      <c r="R14" s="22">
        <v>58100</v>
      </c>
      <c r="S14" s="27">
        <v>108.88808561076691</v>
      </c>
      <c r="T14" s="27">
        <v>105.0291044506309</v>
      </c>
      <c r="U14" s="6">
        <v>1</v>
      </c>
      <c r="V14" s="7">
        <v>0</v>
      </c>
      <c r="W14" s="7">
        <v>1</v>
      </c>
      <c r="X14" s="7">
        <v>0</v>
      </c>
      <c r="Y14" s="7">
        <v>1</v>
      </c>
    </row>
    <row r="15" spans="1:25" ht="15.75" x14ac:dyDescent="0.25">
      <c r="A15" s="2">
        <v>9</v>
      </c>
      <c r="B15" s="3" t="s">
        <v>12</v>
      </c>
      <c r="C15" s="16">
        <v>39386</v>
      </c>
      <c r="D15" s="16">
        <v>26450</v>
      </c>
      <c r="E15" s="17">
        <v>3282</v>
      </c>
      <c r="F15" s="17">
        <v>2204</v>
      </c>
      <c r="G15" s="22">
        <v>3742</v>
      </c>
      <c r="H15" s="22">
        <v>2166</v>
      </c>
      <c r="I15" s="16">
        <v>39319</v>
      </c>
      <c r="J15" s="16">
        <v>30296</v>
      </c>
      <c r="K15" s="22">
        <v>36042</v>
      </c>
      <c r="L15" s="22">
        <v>27771</v>
      </c>
      <c r="M15" s="17">
        <v>37172</v>
      </c>
      <c r="N15" s="17">
        <v>20529</v>
      </c>
      <c r="O15" s="25">
        <v>39324</v>
      </c>
      <c r="P15" s="25">
        <v>29975</v>
      </c>
      <c r="Q15" s="22">
        <v>40914</v>
      </c>
      <c r="R15" s="22">
        <v>22695</v>
      </c>
      <c r="S15" s="27">
        <v>104.04333231614282</v>
      </c>
      <c r="T15" s="27">
        <v>75.713094245204331</v>
      </c>
      <c r="U15" s="6">
        <v>0</v>
      </c>
      <c r="V15" s="7">
        <v>0.8987821328067358</v>
      </c>
      <c r="W15" s="7">
        <v>0</v>
      </c>
      <c r="X15" s="7">
        <v>0.8987821328067358</v>
      </c>
      <c r="Y15" s="7">
        <v>0.8987821328067358</v>
      </c>
    </row>
    <row r="16" spans="1:25" ht="15.75" x14ac:dyDescent="0.25">
      <c r="A16" s="2">
        <v>10</v>
      </c>
      <c r="B16" s="3" t="s">
        <v>13</v>
      </c>
      <c r="C16" s="16">
        <v>33989</v>
      </c>
      <c r="D16" s="16">
        <v>14275</v>
      </c>
      <c r="E16" s="17">
        <v>2832</v>
      </c>
      <c r="F16" s="17">
        <v>1190</v>
      </c>
      <c r="G16" s="22">
        <v>3429</v>
      </c>
      <c r="H16" s="22">
        <v>1360</v>
      </c>
      <c r="I16" s="16">
        <v>38640</v>
      </c>
      <c r="J16" s="16">
        <v>17045</v>
      </c>
      <c r="K16" s="22">
        <v>35420</v>
      </c>
      <c r="L16" s="22">
        <v>15625</v>
      </c>
      <c r="M16" s="17">
        <v>38640</v>
      </c>
      <c r="N16" s="17">
        <v>12169</v>
      </c>
      <c r="O16" s="25">
        <v>38252</v>
      </c>
      <c r="P16" s="25">
        <v>16815</v>
      </c>
      <c r="Q16" s="22">
        <v>42069</v>
      </c>
      <c r="R16" s="22">
        <v>13529</v>
      </c>
      <c r="S16" s="27">
        <v>109.97856321238105</v>
      </c>
      <c r="T16" s="27">
        <v>80.457924472197433</v>
      </c>
      <c r="U16" s="6">
        <v>0</v>
      </c>
      <c r="V16" s="7">
        <v>0.95218243842289241</v>
      </c>
      <c r="W16" s="7">
        <v>0</v>
      </c>
      <c r="X16" s="7">
        <v>0.95218243842289241</v>
      </c>
      <c r="Y16" s="7">
        <v>0.95218243842289241</v>
      </c>
    </row>
    <row r="17" spans="1:25" ht="31.5" x14ac:dyDescent="0.25">
      <c r="A17" s="2">
        <v>11</v>
      </c>
      <c r="B17" s="3" t="s">
        <v>14</v>
      </c>
      <c r="C17" s="16">
        <v>117444</v>
      </c>
      <c r="D17" s="16">
        <v>57319</v>
      </c>
      <c r="E17" s="17">
        <v>9787</v>
      </c>
      <c r="F17" s="17">
        <v>4777</v>
      </c>
      <c r="G17" s="22">
        <v>16727</v>
      </c>
      <c r="H17" s="22">
        <v>4768</v>
      </c>
      <c r="I17" s="16">
        <v>120505</v>
      </c>
      <c r="J17" s="16">
        <v>54384</v>
      </c>
      <c r="K17" s="22">
        <v>110463</v>
      </c>
      <c r="L17" s="22">
        <v>49852</v>
      </c>
      <c r="M17" s="17">
        <v>120505</v>
      </c>
      <c r="N17" s="17">
        <v>34104</v>
      </c>
      <c r="O17" s="25">
        <v>120250</v>
      </c>
      <c r="P17" s="25">
        <v>54629</v>
      </c>
      <c r="Q17" s="22">
        <v>137232</v>
      </c>
      <c r="R17" s="22">
        <v>38872</v>
      </c>
      <c r="S17" s="27">
        <v>114.12224532224533</v>
      </c>
      <c r="T17" s="27">
        <v>71.156345530762039</v>
      </c>
      <c r="U17" s="6">
        <v>0</v>
      </c>
      <c r="V17" s="7">
        <v>0.92639295426503676</v>
      </c>
      <c r="W17" s="7">
        <v>0</v>
      </c>
      <c r="X17" s="7">
        <v>0.92639295426503676</v>
      </c>
      <c r="Y17" s="7">
        <v>0.92639295426503676</v>
      </c>
    </row>
    <row r="18" spans="1:25" ht="15.75" x14ac:dyDescent="0.25">
      <c r="A18" s="2">
        <v>12</v>
      </c>
      <c r="B18" s="3" t="s">
        <v>15</v>
      </c>
      <c r="C18" s="16">
        <v>84131</v>
      </c>
      <c r="D18" s="16">
        <v>47048</v>
      </c>
      <c r="E18" s="17">
        <v>7011</v>
      </c>
      <c r="F18" s="17">
        <v>3921</v>
      </c>
      <c r="G18" s="22">
        <v>12569</v>
      </c>
      <c r="H18" s="22">
        <v>3118</v>
      </c>
      <c r="I18" s="16">
        <v>89467</v>
      </c>
      <c r="J18" s="16">
        <v>47469</v>
      </c>
      <c r="K18" s="22">
        <v>82011</v>
      </c>
      <c r="L18" s="22">
        <v>43513</v>
      </c>
      <c r="M18" s="17">
        <v>85917</v>
      </c>
      <c r="N18" s="17">
        <v>23249</v>
      </c>
      <c r="O18" s="25">
        <v>89022</v>
      </c>
      <c r="P18" s="25">
        <v>47434</v>
      </c>
      <c r="Q18" s="22">
        <v>98486</v>
      </c>
      <c r="R18" s="22">
        <v>26367</v>
      </c>
      <c r="S18" s="27">
        <v>110.63107995776325</v>
      </c>
      <c r="T18" s="27">
        <v>55.586709954884682</v>
      </c>
      <c r="U18" s="6">
        <v>0</v>
      </c>
      <c r="V18" s="7">
        <v>0.83108894956323964</v>
      </c>
      <c r="W18" s="7">
        <v>0</v>
      </c>
      <c r="X18" s="7">
        <v>0.83108894956323964</v>
      </c>
      <c r="Y18" s="7">
        <v>0.83108894956323964</v>
      </c>
    </row>
    <row r="19" spans="1:25" ht="15.75" x14ac:dyDescent="0.25">
      <c r="A19" s="2">
        <v>13</v>
      </c>
      <c r="B19" s="3" t="s">
        <v>16</v>
      </c>
      <c r="C19" s="16">
        <v>21648</v>
      </c>
      <c r="D19" s="16">
        <v>15613</v>
      </c>
      <c r="E19" s="17">
        <v>1804</v>
      </c>
      <c r="F19" s="17">
        <v>1301</v>
      </c>
      <c r="G19" s="22">
        <v>2169</v>
      </c>
      <c r="H19" s="22">
        <v>819</v>
      </c>
      <c r="I19" s="16">
        <v>29557</v>
      </c>
      <c r="J19" s="16">
        <v>17368</v>
      </c>
      <c r="K19" s="22">
        <v>27094</v>
      </c>
      <c r="L19" s="22">
        <v>15921</v>
      </c>
      <c r="M19" s="17">
        <v>27834</v>
      </c>
      <c r="N19" s="17">
        <v>7323</v>
      </c>
      <c r="O19" s="25">
        <v>28898</v>
      </c>
      <c r="P19" s="25">
        <v>17222</v>
      </c>
      <c r="Q19" s="22">
        <v>30003</v>
      </c>
      <c r="R19" s="22">
        <v>8142</v>
      </c>
      <c r="S19" s="27">
        <v>103.82379403418922</v>
      </c>
      <c r="T19" s="27">
        <v>47.27673905469748</v>
      </c>
      <c r="U19" s="6">
        <v>0</v>
      </c>
      <c r="V19" s="7">
        <v>0.75550266544443345</v>
      </c>
      <c r="W19" s="7">
        <v>0</v>
      </c>
      <c r="X19" s="7">
        <v>0.75550266544443345</v>
      </c>
      <c r="Y19" s="7">
        <v>0.75550266544443345</v>
      </c>
    </row>
    <row r="20" spans="1:25" ht="15.75" x14ac:dyDescent="0.25">
      <c r="A20" s="2">
        <v>14</v>
      </c>
      <c r="B20" s="3" t="s">
        <v>17</v>
      </c>
      <c r="C20" s="16">
        <v>58993</v>
      </c>
      <c r="D20" s="16">
        <v>24056</v>
      </c>
      <c r="E20" s="17">
        <v>4916</v>
      </c>
      <c r="F20" s="17">
        <v>2005</v>
      </c>
      <c r="G20" s="22">
        <v>4927</v>
      </c>
      <c r="H20" s="22">
        <v>3251</v>
      </c>
      <c r="I20" s="16">
        <v>57539</v>
      </c>
      <c r="J20" s="16">
        <v>25533</v>
      </c>
      <c r="K20" s="22">
        <v>52744</v>
      </c>
      <c r="L20" s="22">
        <v>23405</v>
      </c>
      <c r="M20" s="17">
        <v>55904</v>
      </c>
      <c r="N20" s="17">
        <v>21803</v>
      </c>
      <c r="O20" s="25">
        <v>57660</v>
      </c>
      <c r="P20" s="25">
        <v>25410</v>
      </c>
      <c r="Q20" s="22">
        <v>60831</v>
      </c>
      <c r="R20" s="22">
        <v>25054</v>
      </c>
      <c r="S20" s="27">
        <v>105.49947970863684</v>
      </c>
      <c r="T20" s="27">
        <v>98.59897678079497</v>
      </c>
      <c r="U20" s="6">
        <v>1</v>
      </c>
      <c r="V20" s="7">
        <v>0</v>
      </c>
      <c r="W20" s="7">
        <v>1</v>
      </c>
      <c r="X20" s="7">
        <v>0</v>
      </c>
      <c r="Y20" s="7">
        <v>1</v>
      </c>
    </row>
    <row r="21" spans="1:25" ht="15.75" x14ac:dyDescent="0.25">
      <c r="A21" s="2">
        <v>15</v>
      </c>
      <c r="B21" s="3" t="s">
        <v>18</v>
      </c>
      <c r="C21" s="16">
        <v>63911</v>
      </c>
      <c r="D21" s="16">
        <v>34014</v>
      </c>
      <c r="E21" s="17">
        <v>5326</v>
      </c>
      <c r="F21" s="17">
        <v>2835</v>
      </c>
      <c r="G21" s="22">
        <v>10367</v>
      </c>
      <c r="H21" s="22">
        <v>3022</v>
      </c>
      <c r="I21" s="16">
        <v>71171</v>
      </c>
      <c r="J21" s="16">
        <v>43127</v>
      </c>
      <c r="K21" s="22">
        <v>65240</v>
      </c>
      <c r="L21" s="22">
        <v>39533</v>
      </c>
      <c r="M21" s="17">
        <v>69082</v>
      </c>
      <c r="N21" s="17">
        <v>29508</v>
      </c>
      <c r="O21" s="25">
        <v>70566</v>
      </c>
      <c r="P21" s="25">
        <v>42368</v>
      </c>
      <c r="Q21" s="22">
        <v>79449</v>
      </c>
      <c r="R21" s="22">
        <v>32530</v>
      </c>
      <c r="S21" s="27">
        <v>112.58821528781566</v>
      </c>
      <c r="T21" s="27">
        <v>76.779645015105729</v>
      </c>
      <c r="U21" s="6">
        <v>0</v>
      </c>
      <c r="V21" s="7">
        <v>0.94683930151460682</v>
      </c>
      <c r="W21" s="7">
        <v>0</v>
      </c>
      <c r="X21" s="7">
        <v>0.94683930151460682</v>
      </c>
      <c r="Y21" s="7">
        <v>0.94683930151460682</v>
      </c>
    </row>
    <row r="22" spans="1:25" ht="15.75" x14ac:dyDescent="0.25">
      <c r="A22" s="2">
        <v>16</v>
      </c>
      <c r="B22" s="3" t="s">
        <v>19</v>
      </c>
      <c r="C22" s="16">
        <v>183132</v>
      </c>
      <c r="D22" s="16">
        <v>108146</v>
      </c>
      <c r="E22" s="17">
        <v>15261</v>
      </c>
      <c r="F22" s="17">
        <v>9012</v>
      </c>
      <c r="G22" s="22">
        <v>18987</v>
      </c>
      <c r="H22" s="22">
        <v>6709</v>
      </c>
      <c r="I22" s="16">
        <v>194945</v>
      </c>
      <c r="J22" s="16">
        <v>99474</v>
      </c>
      <c r="K22" s="22">
        <v>178700</v>
      </c>
      <c r="L22" s="22">
        <v>91185</v>
      </c>
      <c r="M22" s="17">
        <v>180107</v>
      </c>
      <c r="N22" s="17">
        <v>56173</v>
      </c>
      <c r="O22" s="25">
        <v>193961</v>
      </c>
      <c r="P22" s="25">
        <v>100197</v>
      </c>
      <c r="Q22" s="22">
        <v>199094</v>
      </c>
      <c r="R22" s="22">
        <v>62882</v>
      </c>
      <c r="S22" s="27">
        <v>102.64640829857549</v>
      </c>
      <c r="T22" s="27">
        <v>62.758366018942681</v>
      </c>
      <c r="U22" s="6">
        <v>0</v>
      </c>
      <c r="V22" s="7">
        <v>0.82702387158759083</v>
      </c>
      <c r="W22" s="7">
        <v>0</v>
      </c>
      <c r="X22" s="7">
        <v>0.82702387158759083</v>
      </c>
      <c r="Y22" s="7">
        <v>0.82702387158759083</v>
      </c>
    </row>
    <row r="23" spans="1:25" ht="15.75" x14ac:dyDescent="0.25">
      <c r="A23" s="2">
        <v>17</v>
      </c>
      <c r="B23" s="3" t="s">
        <v>20</v>
      </c>
      <c r="C23" s="16">
        <v>56716</v>
      </c>
      <c r="D23" s="16">
        <v>48289</v>
      </c>
      <c r="E23" s="17">
        <v>4726</v>
      </c>
      <c r="F23" s="17">
        <v>4024</v>
      </c>
      <c r="G23" s="22">
        <v>7124</v>
      </c>
      <c r="H23" s="22">
        <v>2898</v>
      </c>
      <c r="I23" s="16">
        <v>89183</v>
      </c>
      <c r="J23" s="16">
        <v>52123</v>
      </c>
      <c r="K23" s="22">
        <v>81751</v>
      </c>
      <c r="L23" s="22">
        <v>47779</v>
      </c>
      <c r="M23" s="17">
        <v>81027</v>
      </c>
      <c r="N23" s="17">
        <v>25472</v>
      </c>
      <c r="O23" s="25">
        <v>86477</v>
      </c>
      <c r="P23" s="25">
        <v>51803</v>
      </c>
      <c r="Q23" s="22">
        <v>88151</v>
      </c>
      <c r="R23" s="22">
        <v>28370</v>
      </c>
      <c r="S23" s="27">
        <v>101.9357748303017</v>
      </c>
      <c r="T23" s="27">
        <v>54.765168040460978</v>
      </c>
      <c r="U23" s="6">
        <v>0</v>
      </c>
      <c r="V23" s="7">
        <v>0.78350471435381341</v>
      </c>
      <c r="W23" s="7">
        <v>0</v>
      </c>
      <c r="X23" s="7">
        <v>0.78350471435381341</v>
      </c>
      <c r="Y23" s="7">
        <v>0.78350471435381341</v>
      </c>
    </row>
    <row r="24" spans="1:25" ht="31.5" x14ac:dyDescent="0.25">
      <c r="A24" s="2">
        <v>18</v>
      </c>
      <c r="B24" s="3" t="s">
        <v>21</v>
      </c>
      <c r="C24" s="16">
        <v>139108</v>
      </c>
      <c r="D24" s="16">
        <v>79864</v>
      </c>
      <c r="E24" s="17">
        <v>11592</v>
      </c>
      <c r="F24" s="17">
        <v>6655</v>
      </c>
      <c r="G24" s="22">
        <v>15056</v>
      </c>
      <c r="H24" s="22">
        <v>7201</v>
      </c>
      <c r="I24" s="16">
        <v>125941</v>
      </c>
      <c r="J24" s="16">
        <v>102445</v>
      </c>
      <c r="K24" s="22">
        <v>115446</v>
      </c>
      <c r="L24" s="22">
        <v>93908</v>
      </c>
      <c r="M24" s="17">
        <v>125941</v>
      </c>
      <c r="N24" s="17">
        <v>62607</v>
      </c>
      <c r="O24" s="25">
        <v>127038</v>
      </c>
      <c r="P24" s="25">
        <v>100563</v>
      </c>
      <c r="Q24" s="22">
        <v>140997</v>
      </c>
      <c r="R24" s="22">
        <v>69808</v>
      </c>
      <c r="S24" s="27">
        <v>110.98805081943985</v>
      </c>
      <c r="T24" s="27">
        <v>69.417181269452982</v>
      </c>
      <c r="U24" s="6">
        <v>0</v>
      </c>
      <c r="V24" s="7">
        <v>0.90202616044446415</v>
      </c>
      <c r="W24" s="7">
        <v>0</v>
      </c>
      <c r="X24" s="7">
        <v>0.90202616044446415</v>
      </c>
      <c r="Y24" s="7">
        <v>0.90202616044446415</v>
      </c>
    </row>
    <row r="25" spans="1:25" ht="15.75" x14ac:dyDescent="0.25">
      <c r="A25" s="2">
        <v>19</v>
      </c>
      <c r="B25" s="3" t="s">
        <v>22</v>
      </c>
      <c r="C25" s="16">
        <v>44867</v>
      </c>
      <c r="D25" s="16">
        <v>23730</v>
      </c>
      <c r="E25" s="17">
        <v>3739</v>
      </c>
      <c r="F25" s="17">
        <v>1978</v>
      </c>
      <c r="G25" s="22">
        <v>5461</v>
      </c>
      <c r="H25" s="22">
        <v>1341</v>
      </c>
      <c r="I25" s="16">
        <v>40902</v>
      </c>
      <c r="J25" s="16">
        <v>24810</v>
      </c>
      <c r="K25" s="22">
        <v>37494</v>
      </c>
      <c r="L25" s="22">
        <v>22743</v>
      </c>
      <c r="M25" s="17">
        <v>40837</v>
      </c>
      <c r="N25" s="17">
        <v>10826</v>
      </c>
      <c r="O25" s="25">
        <v>41233</v>
      </c>
      <c r="P25" s="25">
        <v>24721</v>
      </c>
      <c r="Q25" s="22">
        <v>46298</v>
      </c>
      <c r="R25" s="22">
        <v>12167</v>
      </c>
      <c r="S25" s="27">
        <v>112.28385031406883</v>
      </c>
      <c r="T25" s="27">
        <v>49.217264673759153</v>
      </c>
      <c r="U25" s="6">
        <v>0</v>
      </c>
      <c r="V25" s="7">
        <v>0.80750557493913988</v>
      </c>
      <c r="W25" s="7">
        <v>0</v>
      </c>
      <c r="X25" s="7">
        <v>0.80750557493913988</v>
      </c>
      <c r="Y25" s="7">
        <v>0.80750557493913988</v>
      </c>
    </row>
    <row r="26" spans="1:25" ht="15.75" x14ac:dyDescent="0.25">
      <c r="A26" s="2">
        <v>20</v>
      </c>
      <c r="B26" s="3" t="s">
        <v>23</v>
      </c>
      <c r="C26" s="16">
        <v>68744</v>
      </c>
      <c r="D26" s="16">
        <v>22010</v>
      </c>
      <c r="E26" s="17">
        <v>5729</v>
      </c>
      <c r="F26" s="17">
        <v>1834</v>
      </c>
      <c r="G26" s="22">
        <v>5371</v>
      </c>
      <c r="H26" s="22">
        <v>2202</v>
      </c>
      <c r="I26" s="16">
        <v>61220</v>
      </c>
      <c r="J26" s="16">
        <v>27886</v>
      </c>
      <c r="K26" s="22">
        <v>56118</v>
      </c>
      <c r="L26" s="22">
        <v>25562</v>
      </c>
      <c r="M26" s="17">
        <v>59656</v>
      </c>
      <c r="N26" s="17">
        <v>18672</v>
      </c>
      <c r="O26" s="25">
        <v>61847</v>
      </c>
      <c r="P26" s="25">
        <v>27396</v>
      </c>
      <c r="Q26" s="22">
        <v>65027</v>
      </c>
      <c r="R26" s="22">
        <v>20874</v>
      </c>
      <c r="S26" s="27">
        <v>105.14172069785116</v>
      </c>
      <c r="T26" s="27">
        <v>76.193604905825666</v>
      </c>
      <c r="U26" s="6">
        <v>0</v>
      </c>
      <c r="V26" s="7">
        <v>0.90667662801838422</v>
      </c>
      <c r="W26" s="7">
        <v>0</v>
      </c>
      <c r="X26" s="7">
        <v>0.90667662801838422</v>
      </c>
      <c r="Y26" s="7">
        <v>0.90667662801838422</v>
      </c>
    </row>
    <row r="27" spans="1:25" ht="15.75" x14ac:dyDescent="0.25">
      <c r="A27" s="2">
        <v>21</v>
      </c>
      <c r="B27" s="3" t="s">
        <v>24</v>
      </c>
      <c r="C27" s="16">
        <v>184955</v>
      </c>
      <c r="D27" s="16">
        <v>83346</v>
      </c>
      <c r="E27" s="17">
        <v>15413</v>
      </c>
      <c r="F27" s="17">
        <v>6946</v>
      </c>
      <c r="G27" s="22">
        <v>24901</v>
      </c>
      <c r="H27" s="22">
        <v>10741</v>
      </c>
      <c r="I27" s="16">
        <v>232517</v>
      </c>
      <c r="J27" s="16">
        <v>93969</v>
      </c>
      <c r="K27" s="22">
        <v>213141</v>
      </c>
      <c r="L27" s="22">
        <v>86138</v>
      </c>
      <c r="M27" s="17">
        <v>232337</v>
      </c>
      <c r="N27" s="17">
        <v>64511</v>
      </c>
      <c r="O27" s="25">
        <v>228554</v>
      </c>
      <c r="P27" s="25">
        <v>93084</v>
      </c>
      <c r="Q27" s="22">
        <v>257238</v>
      </c>
      <c r="R27" s="22">
        <v>75252</v>
      </c>
      <c r="S27" s="27">
        <v>112.5502069532802</v>
      </c>
      <c r="T27" s="27">
        <v>80.843109449529464</v>
      </c>
      <c r="U27" s="6">
        <v>0</v>
      </c>
      <c r="V27" s="7">
        <v>0.96696658201404828</v>
      </c>
      <c r="W27" s="7">
        <v>0</v>
      </c>
      <c r="X27" s="7">
        <v>0.96696658201404828</v>
      </c>
      <c r="Y27" s="7">
        <v>0.96696658201404828</v>
      </c>
    </row>
    <row r="28" spans="1:25" ht="15.75" x14ac:dyDescent="0.25">
      <c r="A28" s="2">
        <v>22</v>
      </c>
      <c r="B28" s="3" t="s">
        <v>25</v>
      </c>
      <c r="C28" s="16">
        <v>44410</v>
      </c>
      <c r="D28" s="16">
        <v>21319</v>
      </c>
      <c r="E28" s="17">
        <v>3701</v>
      </c>
      <c r="F28" s="17">
        <v>1777</v>
      </c>
      <c r="G28" s="22">
        <v>6090</v>
      </c>
      <c r="H28" s="22">
        <v>1292</v>
      </c>
      <c r="I28" s="16">
        <v>37369</v>
      </c>
      <c r="J28" s="16">
        <v>25054</v>
      </c>
      <c r="K28" s="22">
        <v>34255</v>
      </c>
      <c r="L28" s="22">
        <v>22966</v>
      </c>
      <c r="M28" s="17">
        <v>35863</v>
      </c>
      <c r="N28" s="17">
        <v>11967</v>
      </c>
      <c r="O28" s="25">
        <v>37956</v>
      </c>
      <c r="P28" s="25">
        <v>24743</v>
      </c>
      <c r="Q28" s="22">
        <v>41953</v>
      </c>
      <c r="R28" s="22">
        <v>13259</v>
      </c>
      <c r="S28" s="27">
        <v>110.53061439561598</v>
      </c>
      <c r="T28" s="27">
        <v>53.586873055005455</v>
      </c>
      <c r="U28" s="6">
        <v>0</v>
      </c>
      <c r="V28" s="7">
        <v>0.82058743725310723</v>
      </c>
      <c r="W28" s="7">
        <v>0</v>
      </c>
      <c r="X28" s="7">
        <v>0.82058743725310723</v>
      </c>
      <c r="Y28" s="7">
        <v>0.82058743725310723</v>
      </c>
    </row>
    <row r="29" spans="1:25" ht="31.5" x14ac:dyDescent="0.25">
      <c r="A29" s="2">
        <v>23</v>
      </c>
      <c r="B29" s="3" t="s">
        <v>26</v>
      </c>
      <c r="C29" s="16">
        <v>151327</v>
      </c>
      <c r="D29" s="16">
        <v>84466</v>
      </c>
      <c r="E29" s="17">
        <v>12611</v>
      </c>
      <c r="F29" s="17">
        <v>7039</v>
      </c>
      <c r="G29" s="22">
        <v>13472</v>
      </c>
      <c r="H29" s="22">
        <v>6733</v>
      </c>
      <c r="I29" s="16">
        <v>128695</v>
      </c>
      <c r="J29" s="16">
        <v>92946</v>
      </c>
      <c r="K29" s="22">
        <v>117970</v>
      </c>
      <c r="L29" s="22">
        <v>85201</v>
      </c>
      <c r="M29" s="17">
        <v>118470</v>
      </c>
      <c r="N29" s="17">
        <v>49087</v>
      </c>
      <c r="O29" s="25">
        <v>130581</v>
      </c>
      <c r="P29" s="25">
        <v>92240</v>
      </c>
      <c r="Q29" s="22">
        <v>131942</v>
      </c>
      <c r="R29" s="22">
        <v>55820</v>
      </c>
      <c r="S29" s="27">
        <v>101.04226495431953</v>
      </c>
      <c r="T29" s="27">
        <v>60.516045099739813</v>
      </c>
      <c r="U29" s="6">
        <v>0</v>
      </c>
      <c r="V29" s="7">
        <v>0.8077915502702967</v>
      </c>
      <c r="W29" s="7">
        <v>0</v>
      </c>
      <c r="X29" s="7">
        <v>0.8077915502702967</v>
      </c>
      <c r="Y29" s="7">
        <v>0.8077915502702967</v>
      </c>
    </row>
    <row r="30" spans="1:25" ht="15.75" x14ac:dyDescent="0.25">
      <c r="A30" s="2">
        <v>24</v>
      </c>
      <c r="B30" s="3" t="s">
        <v>27</v>
      </c>
      <c r="C30" s="16">
        <v>1320</v>
      </c>
      <c r="D30" s="16">
        <v>37</v>
      </c>
      <c r="E30" s="17">
        <v>110</v>
      </c>
      <c r="F30" s="17">
        <v>3</v>
      </c>
      <c r="G30" s="22">
        <v>64</v>
      </c>
      <c r="H30" s="22">
        <v>2</v>
      </c>
      <c r="I30" s="16">
        <v>1522</v>
      </c>
      <c r="J30" s="16">
        <v>1277</v>
      </c>
      <c r="K30" s="22">
        <v>1395</v>
      </c>
      <c r="L30" s="22">
        <v>1171</v>
      </c>
      <c r="M30" s="17">
        <v>664</v>
      </c>
      <c r="N30" s="17">
        <v>17</v>
      </c>
      <c r="O30" s="25">
        <v>1505</v>
      </c>
      <c r="P30" s="25">
        <v>1174</v>
      </c>
      <c r="Q30" s="22">
        <v>728</v>
      </c>
      <c r="R30" s="22">
        <v>19</v>
      </c>
      <c r="S30" s="27">
        <v>48.372093023255815</v>
      </c>
      <c r="T30" s="27">
        <v>1.6183986371379897</v>
      </c>
      <c r="U30" s="6">
        <v>0</v>
      </c>
      <c r="V30" s="7">
        <v>0.24995245830196905</v>
      </c>
      <c r="W30" s="7">
        <v>0</v>
      </c>
      <c r="X30" s="7">
        <v>0.24995245830196905</v>
      </c>
      <c r="Y30" s="7">
        <v>0.24995245830196905</v>
      </c>
    </row>
    <row r="31" spans="1:25" ht="31.5" x14ac:dyDescent="0.25">
      <c r="A31" s="2">
        <v>25</v>
      </c>
      <c r="B31" s="3" t="s">
        <v>28</v>
      </c>
      <c r="C31" s="16">
        <v>32155</v>
      </c>
      <c r="D31" s="16">
        <v>26715</v>
      </c>
      <c r="E31" s="17">
        <v>2680</v>
      </c>
      <c r="F31" s="17">
        <v>2226</v>
      </c>
      <c r="G31" s="22">
        <v>4295</v>
      </c>
      <c r="H31" s="22">
        <v>522</v>
      </c>
      <c r="I31" s="16">
        <v>65799</v>
      </c>
      <c r="J31" s="16">
        <v>30019</v>
      </c>
      <c r="K31" s="22">
        <v>60316</v>
      </c>
      <c r="L31" s="22">
        <v>27517</v>
      </c>
      <c r="M31" s="17">
        <v>63375</v>
      </c>
      <c r="N31" s="17">
        <v>7742</v>
      </c>
      <c r="O31" s="25">
        <v>62996</v>
      </c>
      <c r="P31" s="25">
        <v>29743</v>
      </c>
      <c r="Q31" s="22">
        <v>67670</v>
      </c>
      <c r="R31" s="22">
        <v>8264</v>
      </c>
      <c r="S31" s="27">
        <v>107.41951869959998</v>
      </c>
      <c r="T31" s="27">
        <v>27.784688834347577</v>
      </c>
      <c r="U31" s="6">
        <v>0</v>
      </c>
      <c r="V31" s="7">
        <v>0.67602103766973787</v>
      </c>
      <c r="W31" s="7">
        <v>0</v>
      </c>
      <c r="X31" s="7">
        <v>0.67602103766973787</v>
      </c>
      <c r="Y31" s="7">
        <v>0.67602103766973787</v>
      </c>
    </row>
    <row r="32" spans="1:25" ht="15.75" x14ac:dyDescent="0.25">
      <c r="A32" s="2">
        <v>26</v>
      </c>
      <c r="B32" s="3" t="s">
        <v>29</v>
      </c>
      <c r="C32" s="16">
        <v>39592</v>
      </c>
      <c r="D32" s="16">
        <v>34197</v>
      </c>
      <c r="E32" s="17">
        <v>3299</v>
      </c>
      <c r="F32" s="17">
        <v>2850</v>
      </c>
      <c r="G32" s="22">
        <v>4433</v>
      </c>
      <c r="H32" s="22">
        <v>2983</v>
      </c>
      <c r="I32" s="16">
        <v>32300</v>
      </c>
      <c r="J32" s="16">
        <v>28166</v>
      </c>
      <c r="K32" s="22">
        <v>29608</v>
      </c>
      <c r="L32" s="22">
        <v>25819</v>
      </c>
      <c r="M32" s="17">
        <v>32300</v>
      </c>
      <c r="N32" s="17">
        <v>27289</v>
      </c>
      <c r="O32" s="25">
        <v>32907</v>
      </c>
      <c r="P32" s="25">
        <v>28669</v>
      </c>
      <c r="Q32" s="22">
        <v>36733</v>
      </c>
      <c r="R32" s="22">
        <v>30272</v>
      </c>
      <c r="S32" s="27">
        <v>111.62670556416568</v>
      </c>
      <c r="T32" s="27">
        <v>105.59140535072726</v>
      </c>
      <c r="U32" s="6">
        <v>1</v>
      </c>
      <c r="V32" s="7">
        <v>0</v>
      </c>
      <c r="W32" s="7">
        <v>1</v>
      </c>
      <c r="X32" s="7">
        <v>0</v>
      </c>
      <c r="Y32" s="7">
        <v>1</v>
      </c>
    </row>
    <row r="33" spans="1:25" ht="15.75" x14ac:dyDescent="0.25">
      <c r="A33" s="4"/>
      <c r="B33" s="4" t="s">
        <v>38</v>
      </c>
      <c r="C33" s="18">
        <v>3252251</v>
      </c>
      <c r="D33" s="18">
        <v>1666435</v>
      </c>
      <c r="E33" s="19">
        <v>271020</v>
      </c>
      <c r="F33" s="19">
        <v>138872</v>
      </c>
      <c r="G33" s="23">
        <v>319786</v>
      </c>
      <c r="H33" s="23">
        <v>140251</v>
      </c>
      <c r="I33" s="18">
        <v>3142763</v>
      </c>
      <c r="J33" s="18">
        <v>1647509</v>
      </c>
      <c r="K33" s="23">
        <v>2880866</v>
      </c>
      <c r="L33" s="23">
        <v>1510216</v>
      </c>
      <c r="M33" s="23">
        <v>3077332</v>
      </c>
      <c r="N33" s="23">
        <v>1156588</v>
      </c>
      <c r="O33" s="28">
        <v>3151886</v>
      </c>
      <c r="P33" s="28">
        <v>1649088</v>
      </c>
      <c r="Q33" s="22">
        <v>3397118</v>
      </c>
      <c r="R33" s="22">
        <v>1296839</v>
      </c>
      <c r="S33" s="29">
        <v>107.78048444645523</v>
      </c>
      <c r="T33" s="29">
        <v>78.63976937555789</v>
      </c>
      <c r="U33" s="11">
        <v>0</v>
      </c>
      <c r="V33" s="12">
        <v>0.93210126911006563</v>
      </c>
      <c r="W33" s="12">
        <v>0</v>
      </c>
      <c r="X33" s="12">
        <v>0.93210126911006563</v>
      </c>
      <c r="Y33" s="12">
        <v>0.93210126911006563</v>
      </c>
    </row>
    <row r="37" spans="1:25" x14ac:dyDescent="0.25">
      <c r="J37" s="15"/>
    </row>
  </sheetData>
  <mergeCells count="14">
    <mergeCell ref="Y4:Y5"/>
    <mergeCell ref="U4:V4"/>
    <mergeCell ref="B3:V3"/>
    <mergeCell ref="S4:T4"/>
    <mergeCell ref="A4:A5"/>
    <mergeCell ref="B4:B5"/>
    <mergeCell ref="O4:P4"/>
    <mergeCell ref="Q4:R4"/>
    <mergeCell ref="C4:D4"/>
    <mergeCell ref="E4:F4"/>
    <mergeCell ref="G4:H4"/>
    <mergeCell ref="I4:J4"/>
    <mergeCell ref="K4:L4"/>
    <mergeCell ref="M4:N4"/>
  </mergeCells>
  <conditionalFormatting sqref="S7:T32">
    <cfRule type="cellIs" dxfId="0" priority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0" fitToWidth="2" orientation="landscape" r:id="rId1"/>
  <rowBreaks count="1" manualBreakCount="1">
    <brk id="34" max="24" man="1"/>
  </rowBreaks>
  <colBreaks count="1" manualBreakCount="1">
    <brk id="14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№2.3.4</vt:lpstr>
      <vt:lpstr>'Приложение №2.3.4'!Область_печати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2022-12-12T07:42:03Z</cp:lastPrinted>
  <dcterms:created xsi:type="dcterms:W3CDTF">2022-04-01T12:32:26Z</dcterms:created>
  <dcterms:modified xsi:type="dcterms:W3CDTF">2022-12-13T11:17:13Z</dcterms:modified>
</cp:coreProperties>
</file>